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1 квартал 2023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'!$6:$7</definedName>
    <definedName name="_xlnm.Print_Area" localSheetId="0">'Общий свод '!$A$1:$AR$56</definedName>
  </definedNames>
  <calcPr calcId="152511" fullPrecision="0"/>
</workbook>
</file>

<file path=xl/calcChain.xml><?xml version="1.0" encoding="utf-8"?>
<calcChain xmlns="http://schemas.openxmlformats.org/spreadsheetml/2006/main">
  <c r="AC21" i="7" l="1"/>
  <c r="AC20" i="7"/>
  <c r="AC15" i="7"/>
  <c r="AC12" i="7"/>
  <c r="X49" i="7"/>
  <c r="T49" i="7"/>
  <c r="T55" i="7"/>
  <c r="T29" i="7"/>
  <c r="T12" i="7"/>
  <c r="Q23" i="7"/>
  <c r="K14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49" i="7"/>
  <c r="AB49" i="7"/>
  <c r="AA49" i="7"/>
  <c r="U49" i="7"/>
  <c r="W20" i="7"/>
  <c r="T37" i="7"/>
  <c r="P49" i="7"/>
  <c r="O49" i="7"/>
  <c r="M49" i="7"/>
  <c r="L49" i="7"/>
  <c r="N54" i="7"/>
  <c r="G49" i="7"/>
  <c r="F49" i="7"/>
  <c r="AK15" i="7" l="1"/>
  <c r="AJ15" i="7"/>
  <c r="C23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D46" i="7"/>
  <c r="C46" i="7"/>
  <c r="D45" i="7"/>
  <c r="C45" i="7"/>
  <c r="D44" i="7"/>
  <c r="C44" i="7"/>
  <c r="D43" i="7"/>
  <c r="C43" i="7"/>
  <c r="D42" i="7"/>
  <c r="C42" i="7"/>
  <c r="D41" i="7"/>
  <c r="C41" i="7"/>
  <c r="D37" i="7"/>
  <c r="C37" i="7"/>
  <c r="D36" i="7"/>
  <c r="C36" i="7"/>
  <c r="D35" i="7"/>
  <c r="C35" i="7"/>
  <c r="D34" i="7"/>
  <c r="C34" i="7"/>
  <c r="D33" i="7"/>
  <c r="C33" i="7"/>
  <c r="D31" i="7"/>
  <c r="C31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49" i="7"/>
  <c r="S49" i="7"/>
  <c r="R49" i="7"/>
  <c r="P15" i="7"/>
  <c r="O15" i="7"/>
  <c r="N49" i="7"/>
  <c r="Q31" i="7"/>
  <c r="Q20" i="7"/>
  <c r="D26" i="7" l="1"/>
  <c r="C26" i="7"/>
  <c r="E34" i="7"/>
  <c r="E31" i="7"/>
  <c r="T31" i="7"/>
  <c r="Q30" i="7"/>
  <c r="H53" i="7"/>
  <c r="H49" i="7" l="1"/>
  <c r="AL37" i="7"/>
  <c r="AE49" i="7"/>
  <c r="AD49" i="7"/>
  <c r="J49" i="7"/>
  <c r="I49" i="7"/>
  <c r="D49" i="7" l="1"/>
  <c r="C49" i="7"/>
  <c r="E53" i="7"/>
  <c r="E45" i="7"/>
  <c r="AG32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48" i="7"/>
  <c r="H45" i="7"/>
  <c r="H44" i="7"/>
  <c r="H43" i="7"/>
  <c r="H41" i="7"/>
  <c r="H37" i="7"/>
  <c r="H35" i="7"/>
  <c r="H30" i="7"/>
  <c r="H22" i="7"/>
  <c r="H21" i="7"/>
  <c r="H20" i="7"/>
  <c r="H18" i="7"/>
  <c r="H16" i="7"/>
  <c r="H12" i="7"/>
  <c r="H13" i="7"/>
  <c r="H14" i="7"/>
  <c r="Q49" i="7" l="1"/>
  <c r="AA47" i="7"/>
  <c r="AB47" i="7"/>
  <c r="AL14" i="7" l="1"/>
  <c r="AI49" i="7"/>
  <c r="AI55" i="7"/>
  <c r="AF13" i="7"/>
  <c r="AF11" i="7"/>
  <c r="AC55" i="7"/>
  <c r="AC14" i="7"/>
  <c r="Z14" i="7"/>
  <c r="W55" i="7"/>
  <c r="R38" i="7"/>
  <c r="S38" i="7"/>
  <c r="D38" i="7" s="1"/>
  <c r="D39" i="7"/>
  <c r="C39" i="7"/>
  <c r="T14" i="7"/>
  <c r="Q29" i="7"/>
  <c r="N28" i="7"/>
  <c r="N14" i="7"/>
  <c r="G47" i="7"/>
  <c r="F47" i="7"/>
  <c r="F15" i="7"/>
  <c r="G15" i="7"/>
  <c r="AC49" i="7" l="1"/>
  <c r="AC48" i="7"/>
  <c r="H47" i="7"/>
  <c r="C38" i="7"/>
  <c r="E51" i="7"/>
  <c r="H15" i="7"/>
  <c r="AQ47" i="7" l="1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E29" i="7"/>
  <c r="E23" i="7"/>
  <c r="AL47" i="7"/>
  <c r="AK32" i="7"/>
  <c r="AJ32" i="7"/>
  <c r="AK10" i="7"/>
  <c r="AJ10" i="7"/>
  <c r="AH10" i="7"/>
  <c r="AG10" i="7"/>
  <c r="AH15" i="7"/>
  <c r="AG15" i="7"/>
  <c r="AG47" i="7"/>
  <c r="AI47" i="7" s="1"/>
  <c r="AI35" i="7"/>
  <c r="U47" i="7"/>
  <c r="W47" i="7" s="1"/>
  <c r="T47" i="7"/>
  <c r="R40" i="7"/>
  <c r="T28" i="7"/>
  <c r="S15" i="7"/>
  <c r="R15" i="7"/>
  <c r="Q55" i="7"/>
  <c r="P40" i="7"/>
  <c r="O40" i="7"/>
  <c r="Q14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F9" i="7" l="1"/>
  <c r="AL32" i="7"/>
  <c r="AC32" i="7"/>
  <c r="Z32" i="7"/>
  <c r="T32" i="7"/>
  <c r="H40" i="7"/>
  <c r="O47" i="7"/>
  <c r="Q47" i="7" s="1"/>
  <c r="C47" i="7"/>
  <c r="N47" i="7"/>
  <c r="D47" i="7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0" i="7" l="1"/>
  <c r="D40" i="7"/>
  <c r="E44" i="7"/>
  <c r="E41" i="7"/>
  <c r="AR25" i="7"/>
  <c r="D32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Q18" i="7"/>
  <c r="T18" i="7"/>
  <c r="Q21" i="7"/>
  <c r="W21" i="7"/>
  <c r="Z21" i="7"/>
  <c r="AF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I48" i="7"/>
  <c r="W10" i="7" l="1"/>
  <c r="C15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H9" i="7"/>
  <c r="AH8" i="7" s="1"/>
  <c r="T10" i="7"/>
  <c r="W15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AI10" i="7"/>
  <c r="Q10" i="7"/>
  <c r="E40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48" i="7"/>
  <c r="U9" i="7"/>
  <c r="U8" i="7" s="1"/>
  <c r="E20" i="7"/>
  <c r="Q15" i="7"/>
  <c r="E27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<sst xmlns="http://schemas.openxmlformats.org/spreadsheetml/2006/main" count="113" uniqueCount="74">
  <si>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</si>
  <si>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</si>
  <si>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</si>
  <si>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</si>
  <si>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</si>
  <si>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</si>
  <si>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</si>
  <si>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</si>
  <si>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</si>
  <si>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</si>
  <si>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</si>
  <si>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</si>
  <si>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</si>
  <si>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</si>
  <si>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</si>
  <si>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</si>
  <si>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</si>
  <si>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</si>
  <si>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</si>
  <si>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</si>
  <si>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</si>
  <si>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</si>
  <si>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</si>
  <si>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</si>
  <si>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</si>
  <si>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</si>
  <si>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</si>
  <si>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</si>
  <si>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</si>
  <si>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</si>
  <si>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</si>
  <si>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</si>
  <si>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</si>
  <si>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</si>
  <si>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</si>
  <si>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</si>
  <si>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</si>
  <si>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</si>
  <si>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</si>
  <si>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</si>
  <si>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</si>
  <si>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</si>
  <si>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</si>
  <si>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</si>
  <si>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</si>
  <si>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</si>
  <si>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</si>
  <si>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</si>
  <si>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</si>
  <si>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</si>
  <si>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</si>
  <si>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</si>
  <si>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</si>
  <si>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</si>
  <si>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</si>
  <si>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</si>
  <si>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</si>
  <si>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</si>
  <si>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</si>
  <si>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</si>
  <si>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</si>
  <si>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</si>
  <si>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</si>
  <si>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</si>
  <si>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</si>
  <si>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</si>
  <si>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</si>
  <si>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</si>
  <si>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</si>
  <si>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</si>
  <si>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</si>
  <si>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</si>
  <si>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</si>
  <si>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за 1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</si>
</sst>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56" sqref="M56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0.425781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68" t="s">
        <v>27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5" customFormat="1" x14ac:dyDescent="0.2">
      <c r="A6" s="69" t="s">
        <v>28</v>
      </c>
      <c r="B6" s="69" t="s">
        <v>17</v>
      </c>
      <c r="C6" s="69" t="s">
        <v>0</v>
      </c>
      <c r="D6" s="69"/>
      <c r="E6" s="69"/>
      <c r="F6" s="70" t="s">
        <v>9</v>
      </c>
      <c r="G6" s="70"/>
      <c r="H6" s="70"/>
      <c r="I6" s="70" t="s">
        <v>14</v>
      </c>
      <c r="J6" s="70"/>
      <c r="K6" s="70"/>
      <c r="L6" s="70" t="s">
        <v>10</v>
      </c>
      <c r="M6" s="70"/>
      <c r="N6" s="70"/>
      <c r="O6" s="70" t="s">
        <v>11</v>
      </c>
      <c r="P6" s="70"/>
      <c r="Q6" s="70"/>
      <c r="R6" s="70" t="s">
        <v>15</v>
      </c>
      <c r="S6" s="70"/>
      <c r="T6" s="70"/>
      <c r="U6" s="70" t="s">
        <v>18</v>
      </c>
      <c r="V6" s="70"/>
      <c r="W6" s="70"/>
      <c r="X6" s="70" t="s">
        <v>12</v>
      </c>
      <c r="Y6" s="70"/>
      <c r="Z6" s="70"/>
      <c r="AA6" s="70" t="s">
        <v>24</v>
      </c>
      <c r="AB6" s="70"/>
      <c r="AC6" s="70"/>
      <c r="AD6" s="70" t="s">
        <v>35</v>
      </c>
      <c r="AE6" s="70"/>
      <c r="AF6" s="70"/>
      <c r="AG6" s="69" t="s">
        <v>13</v>
      </c>
      <c r="AH6" s="69"/>
      <c r="AI6" s="69"/>
      <c r="AJ6" s="69" t="s">
        <v>29</v>
      </c>
      <c r="AK6" s="69"/>
      <c r="AL6" s="69"/>
      <c r="AM6" s="69" t="s">
        <v>33</v>
      </c>
      <c r="AN6" s="69"/>
      <c r="AO6" s="69"/>
      <c r="AP6" s="69" t="s">
        <v>30</v>
      </c>
      <c r="AQ6" s="69"/>
      <c r="AR6" s="69"/>
    </row>
    <row r="7" spans="1:44" s="5" customFormat="1" ht="47.25" x14ac:dyDescent="0.2">
      <c r="A7" s="69"/>
      <c r="B7" s="69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3901504024.8000002</v>
      </c>
      <c r="D8" s="62">
        <f t="shared" ref="C8:D10" si="0">G8+J8+M8+P8+S8+V8+Y8+AB8+AH8+AK8+AN8+AQ8+AE8</f>
        <v>766036405.80999994</v>
      </c>
      <c r="E8" s="63">
        <f>D8/C8*100</f>
        <v>19.63</v>
      </c>
      <c r="F8" s="62">
        <f>F9+F47</f>
        <v>495637732.86000001</v>
      </c>
      <c r="G8" s="62">
        <f>G9+G47</f>
        <v>122923563.89</v>
      </c>
      <c r="H8" s="63">
        <f>G8/F8*100</f>
        <v>24.8</v>
      </c>
      <c r="I8" s="62">
        <f>I9+I47</f>
        <v>5946200</v>
      </c>
      <c r="J8" s="62">
        <f>J9+J47</f>
        <v>1158857.42</v>
      </c>
      <c r="K8" s="63">
        <f>J8/I8*100</f>
        <v>19.489999999999998</v>
      </c>
      <c r="L8" s="62">
        <f>L9+L47</f>
        <v>40714100</v>
      </c>
      <c r="M8" s="62">
        <f>M9+M47</f>
        <v>8625839.3000000007</v>
      </c>
      <c r="N8" s="63">
        <f>M8/L8*100</f>
        <v>21.19</v>
      </c>
      <c r="O8" s="62">
        <f>O9+O47</f>
        <v>315105258.63999999</v>
      </c>
      <c r="P8" s="62">
        <f>P9+P47</f>
        <v>57761799.149999999</v>
      </c>
      <c r="Q8" s="63">
        <f>P8/O8*100</f>
        <v>18.329999999999998</v>
      </c>
      <c r="R8" s="62">
        <f>R9+R47</f>
        <v>241355897.56999999</v>
      </c>
      <c r="S8" s="62">
        <f>S9+S47</f>
        <v>48088844.380000003</v>
      </c>
      <c r="T8" s="63">
        <f>S8/R8*100</f>
        <v>19.920000000000002</v>
      </c>
      <c r="U8" s="62">
        <f>U9+U47</f>
        <v>3616100</v>
      </c>
      <c r="V8" s="62">
        <f>V9+V47</f>
        <v>399960</v>
      </c>
      <c r="W8" s="63">
        <f>V8/U8*100</f>
        <v>11.06</v>
      </c>
      <c r="X8" s="62">
        <f>X9+X47</f>
        <v>2193146214.8099999</v>
      </c>
      <c r="Y8" s="62">
        <f>Y9+Y47</f>
        <v>425980641.16000003</v>
      </c>
      <c r="Z8" s="63">
        <f>Y8/X8*100</f>
        <v>19.420000000000002</v>
      </c>
      <c r="AA8" s="62">
        <f>AA9+AA47</f>
        <v>242205592.19</v>
      </c>
      <c r="AB8" s="62">
        <f>AB9+AB47</f>
        <v>38095538.479999997</v>
      </c>
      <c r="AC8" s="63">
        <f>AB8/AA8*100</f>
        <v>15.73</v>
      </c>
      <c r="AD8" s="62">
        <f>AD9+AD47</f>
        <v>3223100</v>
      </c>
      <c r="AE8" s="62">
        <f>AE9+AE47</f>
        <v>0</v>
      </c>
      <c r="AF8" s="63">
        <f>AE8/AD8*100</f>
        <v>0</v>
      </c>
      <c r="AG8" s="62">
        <f>AG9+AG47</f>
        <v>108586902.15000001</v>
      </c>
      <c r="AH8" s="62">
        <f>AH9+AH47</f>
        <v>7262363.7800000003</v>
      </c>
      <c r="AI8" s="63">
        <f>AH8/AG8*100</f>
        <v>6.69</v>
      </c>
      <c r="AJ8" s="62">
        <f>AJ9+AJ47</f>
        <v>192193926.58000001</v>
      </c>
      <c r="AK8" s="62">
        <f>AK9+AK47</f>
        <v>47827940.039999999</v>
      </c>
      <c r="AL8" s="63">
        <f t="shared" ref="AL8:AL15" si="1">AK8/AJ8*100</f>
        <v>24.89</v>
      </c>
      <c r="AM8" s="62">
        <f>AM9+AM47</f>
        <v>33644700</v>
      </c>
      <c r="AN8" s="62">
        <f>AN9+AN47</f>
        <v>7130130.2599999998</v>
      </c>
      <c r="AO8" s="63">
        <f>AN8/AM8*100</f>
        <v>21.19</v>
      </c>
      <c r="AP8" s="62">
        <f>AP9</f>
        <v>26128300</v>
      </c>
      <c r="AQ8" s="62">
        <f>AQ9</f>
        <v>780927.95</v>
      </c>
      <c r="AR8" s="63">
        <f>AR9</f>
        <v>2.99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3832165179.75</v>
      </c>
      <c r="D9" s="10">
        <f t="shared" ref="D9" si="3">G9+J9+M9+P9+S9+V9+Y9+AB9+AH9+AK9+AN9+AQ9+AE9</f>
        <v>759948716.11000001</v>
      </c>
      <c r="E9" s="11">
        <f>D9/C9*100</f>
        <v>19.829999999999998</v>
      </c>
      <c r="F9" s="10">
        <f>F10+F15+F24+F26+F32+F40+5943128.67</f>
        <v>484650848.98000002</v>
      </c>
      <c r="G9" s="10">
        <f>G10+G15+G24+G26+G32+G40</f>
        <v>121669437.09</v>
      </c>
      <c r="H9" s="11">
        <f>G9/F9*100</f>
        <v>25.1</v>
      </c>
      <c r="I9" s="10">
        <f>I10+I15+I24+I26+I32+I40</f>
        <v>5946200</v>
      </c>
      <c r="J9" s="10">
        <f>J10+J15+J24+J26+J32+J40</f>
        <v>1158857.42</v>
      </c>
      <c r="K9" s="11">
        <f>J9/I9*100</f>
        <v>19.489999999999998</v>
      </c>
      <c r="L9" s="10">
        <f>L10+L15+L24+L26+L32+L40</f>
        <v>38076500</v>
      </c>
      <c r="M9" s="10">
        <f>M10+M15+M24+M26+M32+M40</f>
        <v>8624609.3000000007</v>
      </c>
      <c r="N9" s="11">
        <f>M9/L9*100</f>
        <v>22.65</v>
      </c>
      <c r="O9" s="10">
        <f>O10+O15+O24+O26+O32+O40</f>
        <v>310975305.77999997</v>
      </c>
      <c r="P9" s="10">
        <f>P10+P15+P24+P26+P32+P40</f>
        <v>56258684.649999999</v>
      </c>
      <c r="Q9" s="11">
        <f>P9/O9*100</f>
        <v>18.09</v>
      </c>
      <c r="R9" s="10">
        <f>R10+R15+R24+R26+R32+R40+R38</f>
        <v>190349689.25999999</v>
      </c>
      <c r="S9" s="10">
        <f>S10+S15+S24+S26+S32+S40+S38</f>
        <v>44981225.979999997</v>
      </c>
      <c r="T9" s="11">
        <f>S9/R9*100</f>
        <v>23.63</v>
      </c>
      <c r="U9" s="10">
        <f>U10+U15+U24+U26+U32+U40</f>
        <v>3487800</v>
      </c>
      <c r="V9" s="10">
        <f>V10+V15+V24+V26+V32+V40</f>
        <v>399960</v>
      </c>
      <c r="W9" s="11">
        <f>V9/U9*100</f>
        <v>11.47</v>
      </c>
      <c r="X9" s="10">
        <f>X10+X15+X24+X26+X32+X40</f>
        <v>2193066214.8099999</v>
      </c>
      <c r="Y9" s="10">
        <f>Y10+Y15+Y24+Y26+Y32+Y40</f>
        <v>425980641.16000003</v>
      </c>
      <c r="Z9" s="11">
        <f>Y9/X9*100</f>
        <v>19.420000000000002</v>
      </c>
      <c r="AA9" s="10">
        <f>AA10+AA15+AA24+AA26+AA32+AA40</f>
        <v>241835692.19</v>
      </c>
      <c r="AB9" s="10">
        <f>AB10+AB15+AB24+AB26+AB32+AB40</f>
        <v>37873938.479999997</v>
      </c>
      <c r="AC9" s="11">
        <f>AB9/AA9*100</f>
        <v>15.66</v>
      </c>
      <c r="AD9" s="10">
        <f>AD10+AD15+AD24+AD26+AD32+AD40</f>
        <v>3223100</v>
      </c>
      <c r="AE9" s="10">
        <f>AE10+AE15+AE24+AE26+AE32+AE40</f>
        <v>0</v>
      </c>
      <c r="AF9" s="11">
        <f>AE9/AD9*100</f>
        <v>0</v>
      </c>
      <c r="AG9" s="10">
        <f>AG10+AG15+AG24+AG26+AG32+AG40</f>
        <v>108586902.15000001</v>
      </c>
      <c r="AH9" s="10">
        <f>AH10+AH15+AH24+AH26+AH32+AH40</f>
        <v>7262363.7800000003</v>
      </c>
      <c r="AI9" s="11">
        <f>AH9/AG9*100</f>
        <v>6.69</v>
      </c>
      <c r="AJ9" s="10">
        <f>AJ10+AJ15+AJ24+AJ26+AJ32+AJ40</f>
        <v>192193926.58000001</v>
      </c>
      <c r="AK9" s="10">
        <f>AK10+AK15+AK24+AK26+AK32+AK40</f>
        <v>47827940.039999999</v>
      </c>
      <c r="AL9" s="11">
        <f t="shared" si="1"/>
        <v>24.89</v>
      </c>
      <c r="AM9" s="10">
        <f>AM10+AM15+AM24+AM26+AM32+AM40</f>
        <v>33644700</v>
      </c>
      <c r="AN9" s="10">
        <f>AN10+AN15+AN24+AN26+AN32+AN40</f>
        <v>7130130.2599999998</v>
      </c>
      <c r="AO9" s="11">
        <f>AN9/AM9*100</f>
        <v>21.19</v>
      </c>
      <c r="AP9" s="10">
        <f>AP10+AP15+AP24+AP26+AP32+AP40</f>
        <v>26128300</v>
      </c>
      <c r="AQ9" s="10">
        <f>AQ10+AQ15+AQ24+AQ26+AQ32+AQ40</f>
        <v>780927.95</v>
      </c>
      <c r="AR9" s="11">
        <f>AQ9/AP9*100</f>
        <v>2.99</v>
      </c>
    </row>
    <row r="10" spans="1:44" x14ac:dyDescent="0.25">
      <c r="A10" s="9">
        <v>210</v>
      </c>
      <c r="B10" s="23" t="s">
        <v>52</v>
      </c>
      <c r="C10" s="10">
        <f t="shared" si="0"/>
        <v>594803340.08000004</v>
      </c>
      <c r="D10" s="10">
        <f t="shared" si="0"/>
        <v>149795903.81</v>
      </c>
      <c r="E10" s="11">
        <f>D10/C10*100</f>
        <v>25.18</v>
      </c>
      <c r="F10" s="10">
        <f>SUM(F11:F14)</f>
        <v>410065640.07999998</v>
      </c>
      <c r="G10" s="10">
        <f>SUM(G11:G14)</f>
        <v>106439452.29000001</v>
      </c>
      <c r="H10" s="11">
        <f>G10/F10*100</f>
        <v>25.96</v>
      </c>
      <c r="I10" s="10">
        <f>SUM(I11:I14)</f>
        <v>5896200</v>
      </c>
      <c r="J10" s="10">
        <f>SUM(J11:J14)</f>
        <v>1139132.8799999999</v>
      </c>
      <c r="K10" s="11">
        <f>J10/I10*100</f>
        <v>19.32</v>
      </c>
      <c r="L10" s="10">
        <f>SUM(L11:L14)</f>
        <v>27992700</v>
      </c>
      <c r="M10" s="10">
        <f>SUM(M11:M14)</f>
        <v>8045816.1900000004</v>
      </c>
      <c r="N10" s="11">
        <f>M10/L10*100</f>
        <v>28.74</v>
      </c>
      <c r="O10" s="10">
        <f>SUM(O11:O14)</f>
        <v>77479400</v>
      </c>
      <c r="P10" s="10">
        <f>SUM(P11:P14)</f>
        <v>16731614.1</v>
      </c>
      <c r="Q10" s="11">
        <f>P10/O10*100</f>
        <v>21.59</v>
      </c>
      <c r="R10" s="10">
        <f>SUM(R11:R14)</f>
        <v>37433500</v>
      </c>
      <c r="S10" s="10">
        <f>SUM(S11:S14)</f>
        <v>9739950.3599999994</v>
      </c>
      <c r="T10" s="21">
        <f t="shared" ref="T10:T12" si="4">S10/R10*100</f>
        <v>26.02</v>
      </c>
      <c r="U10" s="10">
        <f>SUM(U11:U13)</f>
        <v>97300</v>
      </c>
      <c r="V10" s="10">
        <f>SUM(V11:V13)</f>
        <v>0</v>
      </c>
      <c r="W10" s="11">
        <f t="shared" ref="W10:W13" si="5">V10/U10*100</f>
        <v>0</v>
      </c>
      <c r="X10" s="10">
        <f>SUM(X11:X14)</f>
        <v>23464100</v>
      </c>
      <c r="Y10" s="10">
        <f>SUM(Y11:Y14)</f>
        <v>5495288.3799999999</v>
      </c>
      <c r="Z10" s="11">
        <f>Y10/X10*100</f>
        <v>23.42</v>
      </c>
      <c r="AA10" s="10">
        <f>SUM(AA11:AA14)</f>
        <v>6935600</v>
      </c>
      <c r="AB10" s="10">
        <f>SUM(AB11:AB14)</f>
        <v>1327816.98</v>
      </c>
      <c r="AC10" s="11">
        <f>AB10/AA10*100</f>
        <v>19.14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 t="e">
        <f>AH10/AG10*100</f>
        <v>#DIV/0!</v>
      </c>
      <c r="AJ10" s="10">
        <f>SUM(AJ11:AJ14)</f>
        <v>5404900</v>
      </c>
      <c r="AK10" s="10">
        <f>SUM(AK11:AK14)</f>
        <v>876832.63</v>
      </c>
      <c r="AL10" s="11">
        <f t="shared" si="1"/>
        <v>16.22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451631237.48000002</v>
      </c>
      <c r="D11" s="14">
        <f>G11+M11+P11+S11+Y11+AB11+AE11+AQ11+J11+V11+AH11+AK11+AN11</f>
        <v>116342254.58</v>
      </c>
      <c r="E11" s="21">
        <f t="shared" ref="E11:E27" si="6">D11/C11*100</f>
        <v>25.76</v>
      </c>
      <c r="F11" s="66">
        <v>311402400</v>
      </c>
      <c r="G11" s="67">
        <v>82373155.739999995</v>
      </c>
      <c r="H11" s="21">
        <f t="shared" ref="H11:H22" si="7">G11/F11*100</f>
        <v>26.45</v>
      </c>
      <c r="I11" s="66">
        <v>4517000</v>
      </c>
      <c r="J11" s="67">
        <v>863397.45</v>
      </c>
      <c r="K11" s="21">
        <f>J11/I11*100</f>
        <v>19.11</v>
      </c>
      <c r="L11" s="66">
        <v>21282500</v>
      </c>
      <c r="M11" s="67">
        <v>6123524.5499999998</v>
      </c>
      <c r="N11" s="21">
        <f t="shared" ref="N11:N22" si="8">M11/L11*100</f>
        <v>28.77</v>
      </c>
      <c r="O11" s="66">
        <v>58720637.479999997</v>
      </c>
      <c r="P11" s="67">
        <v>12886482.710000001</v>
      </c>
      <c r="Q11" s="21">
        <f t="shared" ref="Q11:Q23" si="9">P11/O11*100</f>
        <v>21.95</v>
      </c>
      <c r="R11" s="66">
        <v>28412300</v>
      </c>
      <c r="S11" s="67">
        <v>7951701.8300000001</v>
      </c>
      <c r="T11" s="21">
        <f t="shared" si="4"/>
        <v>27.99</v>
      </c>
      <c r="U11" s="15">
        <v>74800</v>
      </c>
      <c r="V11" s="15"/>
      <c r="W11" s="21">
        <f t="shared" si="5"/>
        <v>0</v>
      </c>
      <c r="X11" s="66">
        <v>17833800</v>
      </c>
      <c r="Y11" s="67">
        <v>4358834.82</v>
      </c>
      <c r="Z11" s="21">
        <f t="shared" ref="Z11:Z37" si="10">Y11/X11*100</f>
        <v>24.44</v>
      </c>
      <c r="AA11" s="66">
        <v>5272500</v>
      </c>
      <c r="AB11" s="67">
        <v>1097576.8</v>
      </c>
      <c r="AC11" s="21">
        <f t="shared" ref="AC11:AC15" si="11">AB11/AA11*100</f>
        <v>20.82</v>
      </c>
      <c r="AD11" s="22">
        <v>26200</v>
      </c>
      <c r="AE11" s="22"/>
      <c r="AF11" s="21">
        <f>AE11/AD11*100</f>
        <v>0</v>
      </c>
      <c r="AG11" s="66"/>
      <c r="AH11" s="67"/>
      <c r="AI11" s="21"/>
      <c r="AJ11" s="66">
        <v>4089100</v>
      </c>
      <c r="AK11" s="67">
        <v>687580.68</v>
      </c>
      <c r="AL11" s="21">
        <f t="shared" si="1"/>
        <v>16.809999999999999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163000</v>
      </c>
      <c r="D12" s="14">
        <f t="shared" si="12"/>
        <v>13500</v>
      </c>
      <c r="E12" s="21">
        <f t="shared" si="6"/>
        <v>8.2799999999999994</v>
      </c>
      <c r="F12" s="66">
        <v>104600</v>
      </c>
      <c r="G12" s="67">
        <v>8000</v>
      </c>
      <c r="H12" s="21">
        <f t="shared" si="7"/>
        <v>7.65</v>
      </c>
      <c r="I12" s="66"/>
      <c r="J12" s="67"/>
      <c r="K12" s="21"/>
      <c r="L12" s="66">
        <v>6700</v>
      </c>
      <c r="M12" s="67">
        <v>2500</v>
      </c>
      <c r="N12" s="21">
        <f t="shared" si="8"/>
        <v>37.31</v>
      </c>
      <c r="O12" s="66">
        <v>14700</v>
      </c>
      <c r="P12" s="67">
        <v>1000</v>
      </c>
      <c r="Q12" s="21">
        <f t="shared" si="9"/>
        <v>6.8</v>
      </c>
      <c r="R12" s="66">
        <v>11000</v>
      </c>
      <c r="S12" s="67">
        <v>1000</v>
      </c>
      <c r="T12" s="21">
        <f t="shared" si="4"/>
        <v>9.09</v>
      </c>
      <c r="U12" s="15"/>
      <c r="V12" s="15"/>
      <c r="W12" s="21"/>
      <c r="X12" s="66">
        <v>15000</v>
      </c>
      <c r="Y12" s="67"/>
      <c r="Z12" s="21">
        <f t="shared" si="10"/>
        <v>0</v>
      </c>
      <c r="AA12" s="66">
        <v>4000</v>
      </c>
      <c r="AB12" s="67">
        <v>1000</v>
      </c>
      <c r="AC12" s="21">
        <f t="shared" si="11"/>
        <v>25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135721302.59999999</v>
      </c>
      <c r="D13" s="14">
        <f t="shared" si="12"/>
        <v>33248207.280000001</v>
      </c>
      <c r="E13" s="21">
        <f t="shared" si="6"/>
        <v>24.5</v>
      </c>
      <c r="F13" s="66">
        <v>93576240.079999998</v>
      </c>
      <c r="G13" s="67">
        <v>23962565.550000001</v>
      </c>
      <c r="H13" s="21">
        <f t="shared" si="7"/>
        <v>25.61</v>
      </c>
      <c r="I13" s="66">
        <v>1329200</v>
      </c>
      <c r="J13" s="67">
        <v>254523.43</v>
      </c>
      <c r="K13" s="21">
        <f>J13/I13*100</f>
        <v>19.149999999999999</v>
      </c>
      <c r="L13" s="66">
        <v>6358300</v>
      </c>
      <c r="M13" s="67">
        <v>1919791.64</v>
      </c>
      <c r="N13" s="21">
        <f t="shared" si="8"/>
        <v>30.19</v>
      </c>
      <c r="O13" s="66">
        <v>17706162.52</v>
      </c>
      <c r="P13" s="67">
        <v>3822043.39</v>
      </c>
      <c r="Q13" s="21">
        <f t="shared" si="9"/>
        <v>21.59</v>
      </c>
      <c r="R13" s="66">
        <v>8537700</v>
      </c>
      <c r="S13" s="67">
        <v>1787248.53</v>
      </c>
      <c r="T13" s="21">
        <f>S13/R13*100</f>
        <v>20.93</v>
      </c>
      <c r="U13" s="15">
        <v>22500</v>
      </c>
      <c r="V13" s="15"/>
      <c r="W13" s="21">
        <f t="shared" si="5"/>
        <v>0</v>
      </c>
      <c r="X13" s="66">
        <v>5360900</v>
      </c>
      <c r="Y13" s="67">
        <v>1083542.6100000001</v>
      </c>
      <c r="Z13" s="21">
        <f t="shared" si="10"/>
        <v>20.21</v>
      </c>
      <c r="AA13" s="66">
        <v>1586400</v>
      </c>
      <c r="AB13" s="67">
        <v>229240.18</v>
      </c>
      <c r="AC13" s="21">
        <f t="shared" si="11"/>
        <v>14.45</v>
      </c>
      <c r="AD13" s="22">
        <v>7800</v>
      </c>
      <c r="AE13" s="22"/>
      <c r="AF13" s="21">
        <f>AE13/AD13*100</f>
        <v>0</v>
      </c>
      <c r="AG13" s="66"/>
      <c r="AH13" s="67"/>
      <c r="AI13" s="21"/>
      <c r="AJ13" s="66">
        <v>1236100</v>
      </c>
      <c r="AK13" s="67">
        <v>189251.95</v>
      </c>
      <c r="AL13" s="21">
        <f t="shared" si="1"/>
        <v>15.31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7287800</v>
      </c>
      <c r="D14" s="14">
        <f t="shared" si="12"/>
        <v>191941.95</v>
      </c>
      <c r="E14" s="21">
        <f t="shared" ref="E14" si="13">D14/C14*100</f>
        <v>2.63</v>
      </c>
      <c r="F14" s="66">
        <v>4982400</v>
      </c>
      <c r="G14" s="67">
        <v>95731</v>
      </c>
      <c r="H14" s="21">
        <f t="shared" si="7"/>
        <v>1.92</v>
      </c>
      <c r="I14" s="66">
        <v>50000</v>
      </c>
      <c r="J14" s="67">
        <v>21212</v>
      </c>
      <c r="K14" s="21">
        <f>J14/I14*100</f>
        <v>42.42</v>
      </c>
      <c r="L14" s="66">
        <v>345200</v>
      </c>
      <c r="M14" s="67"/>
      <c r="N14" s="21">
        <f t="shared" si="8"/>
        <v>0</v>
      </c>
      <c r="O14" s="66">
        <v>1037900</v>
      </c>
      <c r="P14" s="67">
        <v>22088</v>
      </c>
      <c r="Q14" s="21">
        <f t="shared" si="9"/>
        <v>2.13</v>
      </c>
      <c r="R14" s="66">
        <v>472500</v>
      </c>
      <c r="S14" s="67"/>
      <c r="T14" s="21">
        <f>S14/R14*100</f>
        <v>0</v>
      </c>
      <c r="U14" s="15"/>
      <c r="V14" s="15"/>
      <c r="W14" s="21"/>
      <c r="X14" s="66">
        <v>254400</v>
      </c>
      <c r="Y14" s="67">
        <v>52910.95</v>
      </c>
      <c r="Z14" s="21">
        <f t="shared" si="10"/>
        <v>20.8</v>
      </c>
      <c r="AA14" s="66">
        <v>72700</v>
      </c>
      <c r="AB14" s="67"/>
      <c r="AC14" s="21">
        <f t="shared" si="11"/>
        <v>0</v>
      </c>
      <c r="AD14" s="22"/>
      <c r="AE14" s="22"/>
      <c r="AF14" s="21"/>
      <c r="AG14" s="66"/>
      <c r="AH14" s="67"/>
      <c r="AI14" s="21"/>
      <c r="AJ14" s="66">
        <v>72700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443990243.12</v>
      </c>
      <c r="D15" s="10">
        <f>G15+J15+M15+P15+S15+V15+Y15+AB15+AH15+AK15+AN15+AQ15+AE15</f>
        <v>89273058.700000003</v>
      </c>
      <c r="E15" s="11">
        <f t="shared" si="6"/>
        <v>20.11</v>
      </c>
      <c r="F15" s="10">
        <f>SUM(F16:F23)</f>
        <v>58075232.780000001</v>
      </c>
      <c r="G15" s="10">
        <f>SUM(G16:G23)</f>
        <v>7737445.4500000002</v>
      </c>
      <c r="H15" s="11">
        <f>G15/F15*100</f>
        <v>13.32</v>
      </c>
      <c r="I15" s="10">
        <f>SUM(I16:I21)</f>
        <v>0</v>
      </c>
      <c r="J15" s="10">
        <f>SUM(J16:J21)</f>
        <v>0</v>
      </c>
      <c r="K15" s="11"/>
      <c r="L15" s="10">
        <f>SUM(L16:L22)</f>
        <v>8756700</v>
      </c>
      <c r="M15" s="10">
        <f>SUM(M16:M22)</f>
        <v>560929.4</v>
      </c>
      <c r="N15" s="11">
        <f t="shared" si="8"/>
        <v>6.41</v>
      </c>
      <c r="O15" s="10">
        <f>SUM(O16:O23)</f>
        <v>212932705.78</v>
      </c>
      <c r="P15" s="10">
        <f>SUM(P16:P23)</f>
        <v>37064103.270000003</v>
      </c>
      <c r="Q15" s="11">
        <f t="shared" si="9"/>
        <v>17.41</v>
      </c>
      <c r="R15" s="10">
        <f>SUM(R16:R23)</f>
        <v>114774707.98</v>
      </c>
      <c r="S15" s="10">
        <f>SUM(S16:S23)</f>
        <v>28538468.84</v>
      </c>
      <c r="T15" s="11">
        <f>S15/R15*100</f>
        <v>24.86</v>
      </c>
      <c r="U15" s="10">
        <f>SUM(U16:U21)</f>
        <v>3390500</v>
      </c>
      <c r="V15" s="10">
        <f>SUM(V16:V21)</f>
        <v>399960</v>
      </c>
      <c r="W15" s="11">
        <f>V15/U15*100</f>
        <v>11.8</v>
      </c>
      <c r="X15" s="10">
        <f>SUM(X16:X21)</f>
        <v>6959407</v>
      </c>
      <c r="Y15" s="10">
        <f>SUM(Y16:Y21)</f>
        <v>0</v>
      </c>
      <c r="Z15" s="11">
        <f t="shared" si="10"/>
        <v>0</v>
      </c>
      <c r="AA15" s="10">
        <f>SUM(AA16:AA21)</f>
        <v>8694000</v>
      </c>
      <c r="AB15" s="10">
        <f>SUM(AB16:AB21)</f>
        <v>18900</v>
      </c>
      <c r="AC15" s="11">
        <f t="shared" si="11"/>
        <v>0.22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0</v>
      </c>
      <c r="AH15" s="10">
        <f>SUM(AH16:AH22)</f>
        <v>0</v>
      </c>
      <c r="AI15" s="11"/>
      <c r="AJ15" s="10">
        <f>SUM(AJ16:AJ23)</f>
        <v>27217889.579999998</v>
      </c>
      <c r="AK15" s="10">
        <f>SUM(AK16:AK23)</f>
        <v>14953251.74</v>
      </c>
      <c r="AL15" s="11">
        <f t="shared" si="1"/>
        <v>54.94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5445585.4299999997</v>
      </c>
      <c r="D16" s="14">
        <f t="shared" ref="D16:D23" si="15">G16+M16+P16+S16+Y16+AB16+AE16+AQ16+J16+V16+AH16+AK16+AN16</f>
        <v>945250.15</v>
      </c>
      <c r="E16" s="21">
        <f t="shared" si="6"/>
        <v>17.36</v>
      </c>
      <c r="F16" s="66">
        <v>2991185.43</v>
      </c>
      <c r="G16" s="67">
        <v>412014.97</v>
      </c>
      <c r="H16" s="21">
        <f t="shared" si="7"/>
        <v>13.77</v>
      </c>
      <c r="I16" s="21">
        <v>0</v>
      </c>
      <c r="J16" s="22">
        <v>0</v>
      </c>
      <c r="K16" s="21"/>
      <c r="L16" s="66">
        <v>1154600</v>
      </c>
      <c r="M16" s="67">
        <v>162796.07999999999</v>
      </c>
      <c r="N16" s="21">
        <f t="shared" si="8"/>
        <v>14.1</v>
      </c>
      <c r="O16" s="66">
        <v>1299800</v>
      </c>
      <c r="P16" s="67">
        <v>370439.1</v>
      </c>
      <c r="Q16" s="21">
        <f t="shared" si="9"/>
        <v>28.5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76000000</v>
      </c>
      <c r="D17" s="14">
        <f t="shared" si="15"/>
        <v>12643290.880000001</v>
      </c>
      <c r="E17" s="21">
        <f t="shared" si="6"/>
        <v>16.64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76000000</v>
      </c>
      <c r="P17" s="67">
        <v>12643290.880000001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22390349.66</v>
      </c>
      <c r="D18" s="14">
        <f t="shared" si="15"/>
        <v>6054748.4800000004</v>
      </c>
      <c r="E18" s="21">
        <f t="shared" si="6"/>
        <v>27.04</v>
      </c>
      <c r="F18" s="66">
        <v>18997577.25</v>
      </c>
      <c r="G18" s="67">
        <v>3299796.31</v>
      </c>
      <c r="H18" s="21">
        <f t="shared" si="7"/>
        <v>17.37</v>
      </c>
      <c r="I18" s="15">
        <v>0</v>
      </c>
      <c r="J18" s="15">
        <v>0</v>
      </c>
      <c r="K18" s="21"/>
      <c r="L18" s="66">
        <v>320500</v>
      </c>
      <c r="M18" s="67">
        <v>8842.32</v>
      </c>
      <c r="N18" s="21">
        <f t="shared" si="8"/>
        <v>2.76</v>
      </c>
      <c r="O18" s="66">
        <v>307600</v>
      </c>
      <c r="P18" s="67">
        <v>81523.070000000007</v>
      </c>
      <c r="Q18" s="21">
        <f t="shared" si="9"/>
        <v>26.5</v>
      </c>
      <c r="R18" s="66">
        <v>2764672.41</v>
      </c>
      <c r="S18" s="67">
        <v>2664586.7799999998</v>
      </c>
      <c r="T18" s="21">
        <f>S18/R18*100</f>
        <v>96.38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181539373.53999999</v>
      </c>
      <c r="D20" s="14">
        <f t="shared" si="15"/>
        <v>59259608.5</v>
      </c>
      <c r="E20" s="21">
        <f t="shared" si="6"/>
        <v>32.64</v>
      </c>
      <c r="F20" s="66">
        <v>9972577.3399999999</v>
      </c>
      <c r="G20" s="67">
        <v>1349557.49</v>
      </c>
      <c r="H20" s="21">
        <f t="shared" si="7"/>
        <v>13.53</v>
      </c>
      <c r="I20" s="15"/>
      <c r="J20" s="15"/>
      <c r="K20" s="21"/>
      <c r="L20" s="66">
        <v>3636000</v>
      </c>
      <c r="M20" s="67">
        <v>331391</v>
      </c>
      <c r="N20" s="21">
        <f t="shared" si="8"/>
        <v>9.11</v>
      </c>
      <c r="O20" s="66">
        <v>92635925</v>
      </c>
      <c r="P20" s="67">
        <v>20409519.84</v>
      </c>
      <c r="Q20" s="21">
        <f t="shared" si="9"/>
        <v>22.03</v>
      </c>
      <c r="R20" s="66">
        <v>49169645</v>
      </c>
      <c r="S20" s="67">
        <v>21815928.43</v>
      </c>
      <c r="T20" s="21">
        <f t="shared" ref="T20:T23" si="16">S20/R20*100</f>
        <v>44.37</v>
      </c>
      <c r="U20" s="15">
        <v>2100000</v>
      </c>
      <c r="V20" s="15">
        <v>399960</v>
      </c>
      <c r="W20" s="21">
        <f>V20/U20*100</f>
        <v>19.05</v>
      </c>
      <c r="X20" s="66"/>
      <c r="Y20" s="67"/>
      <c r="Z20" s="21"/>
      <c r="AA20" s="22">
        <v>8654000</v>
      </c>
      <c r="AB20" s="22"/>
      <c r="AC20" s="21">
        <f t="shared" ref="AC20:AC21" si="17">AB20/AA20*100</f>
        <v>0</v>
      </c>
      <c r="AD20" s="22"/>
      <c r="AE20" s="22"/>
      <c r="AF20" s="21"/>
      <c r="AG20" s="66"/>
      <c r="AH20" s="67"/>
      <c r="AI20" s="21"/>
      <c r="AJ20" s="66">
        <v>15371226.199999999</v>
      </c>
      <c r="AK20" s="67">
        <v>14953251.74</v>
      </c>
      <c r="AL20" s="21">
        <f>AK20/AJ20*100</f>
        <v>97.28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127972049.13</v>
      </c>
      <c r="D21" s="14">
        <f t="shared" si="15"/>
        <v>9959251.8599999994</v>
      </c>
      <c r="E21" s="21">
        <f t="shared" si="6"/>
        <v>7.78</v>
      </c>
      <c r="F21" s="66">
        <v>20266597.129999999</v>
      </c>
      <c r="G21" s="67">
        <v>2672074.2000000002</v>
      </c>
      <c r="H21" s="21">
        <f t="shared" si="7"/>
        <v>13.18</v>
      </c>
      <c r="I21" s="22"/>
      <c r="J21" s="22"/>
      <c r="K21" s="21"/>
      <c r="L21" s="66">
        <v>2140900</v>
      </c>
      <c r="M21" s="67">
        <v>57900</v>
      </c>
      <c r="N21" s="21">
        <f t="shared" si="8"/>
        <v>2.7</v>
      </c>
      <c r="O21" s="66">
        <v>42291939.43</v>
      </c>
      <c r="P21" s="67">
        <v>3161889.03</v>
      </c>
      <c r="Q21" s="21">
        <f t="shared" si="9"/>
        <v>7.48</v>
      </c>
      <c r="R21" s="66">
        <v>47933525.57</v>
      </c>
      <c r="S21" s="67">
        <v>4048488.63</v>
      </c>
      <c r="T21" s="21">
        <f t="shared" si="16"/>
        <v>8.4499999999999993</v>
      </c>
      <c r="U21" s="22">
        <v>1290500</v>
      </c>
      <c r="V21" s="22"/>
      <c r="W21" s="21">
        <f>V21/U21*100</f>
        <v>0</v>
      </c>
      <c r="X21" s="66">
        <v>6959407</v>
      </c>
      <c r="Y21" s="67"/>
      <c r="Z21" s="21">
        <f t="shared" si="10"/>
        <v>0</v>
      </c>
      <c r="AA21" s="22">
        <v>40000</v>
      </c>
      <c r="AB21" s="22">
        <v>18900</v>
      </c>
      <c r="AC21" s="21">
        <f t="shared" si="17"/>
        <v>47.25</v>
      </c>
      <c r="AD21" s="22">
        <v>3189100</v>
      </c>
      <c r="AE21" s="22"/>
      <c r="AF21" s="21">
        <f>AE21/AD21*100</f>
        <v>0</v>
      </c>
      <c r="AG21" s="66"/>
      <c r="AH21" s="67"/>
      <c r="AI21" s="21"/>
      <c r="AJ21" s="66">
        <v>3860080</v>
      </c>
      <c r="AK21" s="67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1555465.76</v>
      </c>
      <c r="D22" s="14">
        <f t="shared" si="15"/>
        <v>4002.48</v>
      </c>
      <c r="E22" s="21">
        <f t="shared" ref="E22" si="18">D22/C22*100</f>
        <v>0.26</v>
      </c>
      <c r="F22" s="66">
        <v>45965.760000000002</v>
      </c>
      <c r="G22" s="67">
        <v>4002.48</v>
      </c>
      <c r="H22" s="21">
        <f t="shared" si="7"/>
        <v>8.7100000000000009</v>
      </c>
      <c r="I22" s="22"/>
      <c r="J22" s="22"/>
      <c r="K22" s="21"/>
      <c r="L22" s="66">
        <v>1504700</v>
      </c>
      <c r="M22" s="67"/>
      <c r="N22" s="21">
        <f t="shared" si="8"/>
        <v>0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/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29087419.600000001</v>
      </c>
      <c r="D23" s="14">
        <f t="shared" si="15"/>
        <v>406906.35</v>
      </c>
      <c r="E23" s="21">
        <f t="shared" ref="E23" si="19">D23/C23*100</f>
        <v>1.4</v>
      </c>
      <c r="F23" s="22">
        <v>5801329.8700000001</v>
      </c>
      <c r="G23" s="22"/>
      <c r="H23" s="21"/>
      <c r="I23" s="22"/>
      <c r="J23" s="22"/>
      <c r="K23" s="21"/>
      <c r="L23" s="22"/>
      <c r="M23" s="22"/>
      <c r="N23" s="21"/>
      <c r="O23" s="66">
        <v>397441.35</v>
      </c>
      <c r="P23" s="67">
        <v>397441.35</v>
      </c>
      <c r="Q23" s="21">
        <f t="shared" si="9"/>
        <v>100</v>
      </c>
      <c r="R23" s="66">
        <v>14906865</v>
      </c>
      <c r="S23" s="67">
        <v>9465</v>
      </c>
      <c r="T23" s="21">
        <f t="shared" si="16"/>
        <v>0.06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7981783.3799999999</v>
      </c>
      <c r="AK23" s="67"/>
      <c r="AL23" s="21">
        <f>AK23/AJ23*100</f>
        <v>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26128300</v>
      </c>
      <c r="D24" s="18">
        <f>D25</f>
        <v>780927.95</v>
      </c>
      <c r="E24" s="11">
        <f>D24/C24*100</f>
        <v>2.99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26128300</v>
      </c>
      <c r="AQ24" s="18">
        <f>AQ25</f>
        <v>780927.95</v>
      </c>
      <c r="AR24" s="11">
        <f>AQ24/AP24*100</f>
        <v>2.99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26128300</v>
      </c>
      <c r="D25" s="14">
        <f t="shared" ref="D25" si="22">G25+M25+P25+S25+Y25+AB25+AE25+AQ25+J25+V25+AH25+AK25+AN25</f>
        <v>780927.95</v>
      </c>
      <c r="E25" s="21">
        <f>D25/C25*100</f>
        <v>2.99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26128300</v>
      </c>
      <c r="AQ25" s="15">
        <v>780927.95</v>
      </c>
      <c r="AR25" s="21">
        <f>AQ25/AP25*100</f>
        <v>2.99</v>
      </c>
    </row>
    <row r="26" spans="1:44" ht="31.5" x14ac:dyDescent="0.25">
      <c r="A26" s="16">
        <v>240</v>
      </c>
      <c r="B26" s="20" t="s">
        <v>56</v>
      </c>
      <c r="C26" s="18">
        <f>SUM(C27:C31)</f>
        <v>2644034218.2800002</v>
      </c>
      <c r="D26" s="18">
        <f>SUM(D27:D31)</f>
        <v>506717308.38999999</v>
      </c>
      <c r="E26" s="11">
        <f t="shared" si="6"/>
        <v>19.16</v>
      </c>
      <c r="F26" s="18">
        <f t="shared" ref="F26:G26" si="23">SUM(F27:F31)</f>
        <v>2574000</v>
      </c>
      <c r="G26" s="18">
        <f t="shared" si="23"/>
        <v>1518660</v>
      </c>
      <c r="H26" s="11">
        <f t="shared" ref="H26" si="24">G26/F26*100</f>
        <v>59</v>
      </c>
      <c r="I26" s="18">
        <f t="shared" ref="I26:J26" si="25">SUM(I27:I31)</f>
        <v>0</v>
      </c>
      <c r="J26" s="18">
        <f t="shared" si="25"/>
        <v>0</v>
      </c>
      <c r="K26" s="11"/>
      <c r="L26" s="18">
        <f t="shared" ref="L26:M26" si="26">SUM(L27:L31)</f>
        <v>1243700</v>
      </c>
      <c r="M26" s="18">
        <f t="shared" si="26"/>
        <v>0</v>
      </c>
      <c r="N26" s="11">
        <f t="shared" ref="N26" si="27">M26/L26*100</f>
        <v>0</v>
      </c>
      <c r="O26" s="18">
        <f t="shared" ref="O26:P26" si="28">SUM(O27:O31)</f>
        <v>20135200</v>
      </c>
      <c r="P26" s="18">
        <f t="shared" si="28"/>
        <v>2404436.96</v>
      </c>
      <c r="Q26" s="11">
        <f t="shared" ref="Q26" si="29">P26/O26*100</f>
        <v>11.94</v>
      </c>
      <c r="R26" s="18">
        <f t="shared" ref="R26:S26" si="30">SUM(R27:R31)</f>
        <v>38094681.280000001</v>
      </c>
      <c r="S26" s="18">
        <f t="shared" si="30"/>
        <v>6677036.8799999999</v>
      </c>
      <c r="T26" s="11">
        <f t="shared" ref="T26" si="31">S26/R26*100</f>
        <v>17.53</v>
      </c>
      <c r="U26" s="18">
        <f t="shared" ref="U26:V26" si="32">SUM(U27:U31)</f>
        <v>0</v>
      </c>
      <c r="V26" s="18">
        <f t="shared" si="32"/>
        <v>0</v>
      </c>
      <c r="W26" s="11"/>
      <c r="X26" s="18">
        <f t="shared" ref="X26:Y26" si="33">SUM(X27:X31)</f>
        <v>2162611507.8099999</v>
      </c>
      <c r="Y26" s="18">
        <f t="shared" si="33"/>
        <v>420469684.92000002</v>
      </c>
      <c r="Z26" s="11">
        <f t="shared" ref="Z26" si="34">Y26/X26*100</f>
        <v>19.440000000000001</v>
      </c>
      <c r="AA26" s="18">
        <f t="shared" ref="AA26:AB26" si="35">SUM(AA27:AA31)</f>
        <v>226190492.19</v>
      </c>
      <c r="AB26" s="18">
        <f t="shared" si="35"/>
        <v>36527221.5</v>
      </c>
      <c r="AC26" s="11">
        <f t="shared" ref="AC26" si="36">AB26/AA26*100</f>
        <v>16.149999999999999</v>
      </c>
      <c r="AD26" s="18">
        <f t="shared" ref="AD26:AE26" si="37">SUM(AD27:AD31)</f>
        <v>0</v>
      </c>
      <c r="AE26" s="18">
        <f t="shared" si="37"/>
        <v>0</v>
      </c>
      <c r="AF26" s="11"/>
      <c r="AG26" s="18">
        <f t="shared" ref="AG26:AH26" si="38">SUM(AG27:AG31)</f>
        <v>0</v>
      </c>
      <c r="AH26" s="18">
        <f t="shared" si="38"/>
        <v>0</v>
      </c>
      <c r="AI26" s="11"/>
      <c r="AJ26" s="18">
        <f t="shared" ref="AJ26:AK26" si="39">SUM(AJ27:AJ31)</f>
        <v>159539937</v>
      </c>
      <c r="AK26" s="18">
        <f t="shared" si="39"/>
        <v>31990137.870000001</v>
      </c>
      <c r="AL26" s="11">
        <f t="shared" ref="AL26" si="40">AK26/AJ26*100</f>
        <v>20.05</v>
      </c>
      <c r="AM26" s="18">
        <f t="shared" ref="AM26:AN26" si="41">SUM(AM27:AM31)</f>
        <v>33644700</v>
      </c>
      <c r="AN26" s="18">
        <f t="shared" si="41"/>
        <v>7130130.2599999998</v>
      </c>
      <c r="AO26" s="11">
        <f t="shared" ref="AO26" si="42">AN26/AM26*100</f>
        <v>21.19</v>
      </c>
      <c r="AP26" s="18">
        <f t="shared" ref="AP26:AQ26" si="43">SUM(AP27:AP31)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1" si="44">F27+L27+O27+R27+X27+AA27+AD27+AP27+I27+U27+AG27+AJ27+AM27</f>
        <v>2592680337</v>
      </c>
      <c r="D27" s="14">
        <f t="shared" ref="D27:D31" si="45">G27+M27+P27+S27+Y27+AB27+AE27+AQ27+J27+V27+AH27+AK27+AN27</f>
        <v>495477971.77999997</v>
      </c>
      <c r="E27" s="21">
        <f t="shared" si="6"/>
        <v>19.11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4736500</v>
      </c>
      <c r="P27" s="67">
        <v>75821.210000000006</v>
      </c>
      <c r="Q27" s="21">
        <f>P27/O27*100</f>
        <v>1.6</v>
      </c>
      <c r="R27" s="66">
        <v>11318200</v>
      </c>
      <c r="S27" s="67">
        <v>1739476.02</v>
      </c>
      <c r="T27" s="21">
        <f>S27/R27*100</f>
        <v>15.37</v>
      </c>
      <c r="U27" s="15">
        <v>0</v>
      </c>
      <c r="V27" s="15">
        <v>0</v>
      </c>
      <c r="W27" s="21">
        <v>0</v>
      </c>
      <c r="X27" s="66">
        <v>2157250507.8099999</v>
      </c>
      <c r="Y27" s="67">
        <v>418015184.92000002</v>
      </c>
      <c r="Z27" s="21">
        <f t="shared" si="10"/>
        <v>19.38</v>
      </c>
      <c r="AA27" s="66">
        <v>226190492.19</v>
      </c>
      <c r="AB27" s="67">
        <v>36527221.5</v>
      </c>
      <c r="AC27" s="21">
        <f>AB27/AA27*100</f>
        <v>16.149999999999999</v>
      </c>
      <c r="AD27" s="15"/>
      <c r="AE27" s="15"/>
      <c r="AF27" s="21"/>
      <c r="AG27" s="15"/>
      <c r="AH27" s="15"/>
      <c r="AI27" s="21"/>
      <c r="AJ27" s="15">
        <v>159539937</v>
      </c>
      <c r="AK27" s="15">
        <v>31990137.870000001</v>
      </c>
      <c r="AL27" s="21">
        <f>AK27/AJ27*100</f>
        <v>20.05</v>
      </c>
      <c r="AM27" s="15">
        <v>33644700</v>
      </c>
      <c r="AN27" s="15">
        <v>7130130.2599999998</v>
      </c>
      <c r="AO27" s="21">
        <f>AN27/AM27*100</f>
        <v>21.19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6686589.0199999996</v>
      </c>
      <c r="D28" s="14">
        <f t="shared" si="45"/>
        <v>1012803.52</v>
      </c>
      <c r="E28" s="21">
        <f t="shared" ref="E28:E31" si="46">D28/C28*100</f>
        <v>15.15</v>
      </c>
      <c r="F28" s="59"/>
      <c r="G28" s="60"/>
      <c r="H28" s="21"/>
      <c r="I28" s="15"/>
      <c r="J28" s="15"/>
      <c r="K28" s="15"/>
      <c r="L28" s="66">
        <v>1243700</v>
      </c>
      <c r="M28" s="67"/>
      <c r="N28" s="21">
        <f>M28/L28*100</f>
        <v>0</v>
      </c>
      <c r="O28" s="66"/>
      <c r="P28" s="67"/>
      <c r="Q28" s="21"/>
      <c r="R28" s="66">
        <v>5442889.0199999996</v>
      </c>
      <c r="S28" s="67">
        <v>1012803.52</v>
      </c>
      <c r="T28" s="21">
        <f>S28/R28*100</f>
        <v>18.61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22361192.260000002</v>
      </c>
      <c r="D29" s="14">
        <f t="shared" si="45"/>
        <v>3476049.74</v>
      </c>
      <c r="E29" s="21">
        <f t="shared" si="46"/>
        <v>15.55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3298800</v>
      </c>
      <c r="P29" s="67"/>
      <c r="Q29" s="21">
        <f>P29/O29*100</f>
        <v>0</v>
      </c>
      <c r="R29" s="59">
        <v>19062392.260000002</v>
      </c>
      <c r="S29" s="60">
        <v>3476049.74</v>
      </c>
      <c r="T29" s="21">
        <f>S29/R29*100</f>
        <v>18.239999999999998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18414900</v>
      </c>
      <c r="D30" s="14">
        <f t="shared" si="45"/>
        <v>6301775.75</v>
      </c>
      <c r="E30" s="21">
        <f t="shared" si="46"/>
        <v>34.22</v>
      </c>
      <c r="F30" s="66">
        <v>2574000</v>
      </c>
      <c r="G30" s="67">
        <v>1518660</v>
      </c>
      <c r="H30" s="21">
        <f t="shared" ref="H30" si="47">G30/F30*100</f>
        <v>59</v>
      </c>
      <c r="I30" s="15"/>
      <c r="J30" s="15"/>
      <c r="K30" s="15"/>
      <c r="L30" s="15"/>
      <c r="M30" s="15"/>
      <c r="N30" s="15"/>
      <c r="O30" s="66">
        <v>10479900</v>
      </c>
      <c r="P30" s="67">
        <v>2328615.75</v>
      </c>
      <c r="Q30" s="21">
        <f>P30/O30*100</f>
        <v>22.22</v>
      </c>
      <c r="R30" s="59"/>
      <c r="S30" s="60"/>
      <c r="T30" s="21"/>
      <c r="U30" s="15"/>
      <c r="V30" s="15"/>
      <c r="W30" s="21"/>
      <c r="X30" s="66">
        <v>5361000</v>
      </c>
      <c r="Y30" s="67">
        <v>2454500</v>
      </c>
      <c r="Z30" s="21">
        <f t="shared" si="10"/>
        <v>45.78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31.5" x14ac:dyDescent="0.25">
      <c r="A31" s="12">
        <v>249</v>
      </c>
      <c r="B31" s="13" t="s">
        <v>70</v>
      </c>
      <c r="C31" s="14">
        <f t="shared" si="44"/>
        <v>3891200</v>
      </c>
      <c r="D31" s="14">
        <f t="shared" si="45"/>
        <v>448707.6</v>
      </c>
      <c r="E31" s="21">
        <f t="shared" si="46"/>
        <v>11.53</v>
      </c>
      <c r="F31" s="59"/>
      <c r="G31" s="60"/>
      <c r="H31" s="21"/>
      <c r="I31" s="15"/>
      <c r="J31" s="15"/>
      <c r="K31" s="15"/>
      <c r="L31" s="15"/>
      <c r="M31" s="15"/>
      <c r="N31" s="15"/>
      <c r="O31" s="66">
        <v>1620000</v>
      </c>
      <c r="P31" s="67"/>
      <c r="Q31" s="21">
        <f>P31/O31*100</f>
        <v>0</v>
      </c>
      <c r="R31" s="66">
        <v>2271200</v>
      </c>
      <c r="S31" s="67">
        <v>448707.6</v>
      </c>
      <c r="T31" s="21">
        <f>S31/R31*100</f>
        <v>19.760000000000002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109916251.84</v>
      </c>
      <c r="D32" s="18">
        <f>SUM(D33:D37)</f>
        <v>7688835.4299999997</v>
      </c>
      <c r="E32" s="11">
        <f t="shared" ref="E32:E51" si="48">D32/C32*100</f>
        <v>7</v>
      </c>
      <c r="F32" s="18">
        <f>SUM(F33:F37)</f>
        <v>923149.69</v>
      </c>
      <c r="G32" s="18">
        <f>SUM(G33:G37)</f>
        <v>322197.52</v>
      </c>
      <c r="H32" s="11">
        <f t="shared" ref="H32:H56" si="49">G32/F32*100</f>
        <v>34.9</v>
      </c>
      <c r="I32" s="18">
        <f t="shared" ref="I32:Y32" si="50">SUM(I33:I37)</f>
        <v>50000</v>
      </c>
      <c r="J32" s="18">
        <f t="shared" si="50"/>
        <v>19724.54</v>
      </c>
      <c r="K32" s="18">
        <f t="shared" si="50"/>
        <v>39.450000000000003</v>
      </c>
      <c r="L32" s="18">
        <f t="shared" si="50"/>
        <v>83400</v>
      </c>
      <c r="M32" s="18">
        <f t="shared" si="50"/>
        <v>17863.71</v>
      </c>
      <c r="N32" s="18">
        <f t="shared" si="50"/>
        <v>21.42</v>
      </c>
      <c r="O32" s="18">
        <f t="shared" si="50"/>
        <v>148000</v>
      </c>
      <c r="P32" s="18">
        <f t="shared" si="50"/>
        <v>17530.32</v>
      </c>
      <c r="Q32" s="18">
        <f t="shared" si="50"/>
        <v>11.84</v>
      </c>
      <c r="R32" s="18">
        <f t="shared" si="50"/>
        <v>46800</v>
      </c>
      <c r="S32" s="18">
        <f t="shared" si="50"/>
        <v>25769.9</v>
      </c>
      <c r="T32" s="11">
        <f t="shared" ref="T32" si="51">S32/R32*100</f>
        <v>55.06</v>
      </c>
      <c r="U32" s="18">
        <f t="shared" si="50"/>
        <v>0</v>
      </c>
      <c r="V32" s="18">
        <f t="shared" si="50"/>
        <v>0</v>
      </c>
      <c r="W32" s="18">
        <f t="shared" si="50"/>
        <v>0</v>
      </c>
      <c r="X32" s="18">
        <f t="shared" si="50"/>
        <v>31200</v>
      </c>
      <c r="Y32" s="18">
        <f t="shared" si="50"/>
        <v>15667.86</v>
      </c>
      <c r="Z32" s="11">
        <f t="shared" si="10"/>
        <v>50.22</v>
      </c>
      <c r="AA32" s="18">
        <f>SUM(AA33:AA37)</f>
        <v>15600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108586902.15000001</v>
      </c>
      <c r="AH32" s="18">
        <f>SUM(AH33:AH37)</f>
        <v>7262363.7800000003</v>
      </c>
      <c r="AI32" s="11">
        <f t="shared" ref="AI32:AI35" si="52">AH32/AG32*100</f>
        <v>6.69</v>
      </c>
      <c r="AJ32" s="18">
        <f>SUM(AJ33:AJ37)</f>
        <v>31200</v>
      </c>
      <c r="AK32" s="18">
        <f>SUM(AK33:AK37)</f>
        <v>7717.8</v>
      </c>
      <c r="AL32" s="11">
        <f>AK32/AJ32*100</f>
        <v>24.74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57</v>
      </c>
      <c r="C33" s="14">
        <f t="shared" ref="C33:C37" si="53">F33+L33+O33+R33+X33+AA33+AD33+AP33+I33+U33+AG33+AJ33+AM33</f>
        <v>75289302.150000006</v>
      </c>
      <c r="D33" s="14">
        <f t="shared" ref="D33:D37" si="54">G33+M33+P33+S33+Y33+AB33+AE33+AQ33+J33+V33+AH33+AK33+AN33</f>
        <v>37000</v>
      </c>
      <c r="E33" s="21">
        <f>D33/C33*100</f>
        <v>0.05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66">
        <v>75289302.150000006</v>
      </c>
      <c r="AH33" s="67">
        <v>37000</v>
      </c>
      <c r="AI33" s="21">
        <f t="shared" si="52"/>
        <v>0.05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68</v>
      </c>
      <c r="C34" s="14">
        <f t="shared" si="53"/>
        <v>24530000</v>
      </c>
      <c r="D34" s="14">
        <f t="shared" si="54"/>
        <v>5607594.7800000003</v>
      </c>
      <c r="E34" s="21">
        <f>D34/C34*100</f>
        <v>22.86</v>
      </c>
      <c r="F34" s="22"/>
      <c r="G34" s="22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66">
        <v>24530000</v>
      </c>
      <c r="AH34" s="67">
        <v>5607594.7800000003</v>
      </c>
      <c r="AI34" s="21">
        <f t="shared" si="52"/>
        <v>22.86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si="53"/>
        <v>8919349.6899999995</v>
      </c>
      <c r="D35" s="14">
        <f t="shared" si="54"/>
        <v>1766908.36</v>
      </c>
      <c r="E35" s="21">
        <f t="shared" ref="E35:E37" si="55">D35/C35*100</f>
        <v>19.809999999999999</v>
      </c>
      <c r="F35" s="66">
        <v>151749.69</v>
      </c>
      <c r="G35" s="67">
        <v>149139.35999999999</v>
      </c>
      <c r="H35" s="21">
        <f t="shared" si="49"/>
        <v>98.28</v>
      </c>
      <c r="I35" s="15"/>
      <c r="J35" s="15"/>
      <c r="K35" s="21"/>
      <c r="L35" s="15"/>
      <c r="M35" s="15"/>
      <c r="N35" s="21"/>
      <c r="O35" s="66"/>
      <c r="P35" s="67"/>
      <c r="Q35" s="21"/>
      <c r="R35" s="15"/>
      <c r="S35" s="15"/>
      <c r="T35" s="21"/>
      <c r="U35" s="15"/>
      <c r="V35" s="15"/>
      <c r="W35" s="21"/>
      <c r="X35" s="66"/>
      <c r="Y35" s="67"/>
      <c r="Z35" s="21"/>
      <c r="AA35" s="15"/>
      <c r="AB35" s="15"/>
      <c r="AC35" s="21"/>
      <c r="AD35" s="15"/>
      <c r="AE35" s="15"/>
      <c r="AF35" s="21"/>
      <c r="AG35" s="66">
        <v>8767600</v>
      </c>
      <c r="AH35" s="67">
        <v>1617769</v>
      </c>
      <c r="AI35" s="21">
        <f t="shared" si="52"/>
        <v>18.45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25" x14ac:dyDescent="0.25">
      <c r="A36" s="12">
        <v>265</v>
      </c>
      <c r="B36" s="19" t="s">
        <v>67</v>
      </c>
      <c r="C36" s="14">
        <f t="shared" si="53"/>
        <v>0</v>
      </c>
      <c r="D36" s="14">
        <f t="shared" si="54"/>
        <v>0</v>
      </c>
      <c r="E36" s="21"/>
      <c r="F36" s="66"/>
      <c r="G36" s="67"/>
      <c r="H36" s="21"/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/>
      <c r="AH36" s="67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53"/>
        <v>1177600</v>
      </c>
      <c r="D37" s="14">
        <f t="shared" si="54"/>
        <v>277332.28999999998</v>
      </c>
      <c r="E37" s="21">
        <f t="shared" si="55"/>
        <v>23.55</v>
      </c>
      <c r="F37" s="66">
        <v>771400</v>
      </c>
      <c r="G37" s="67">
        <v>173058.16</v>
      </c>
      <c r="H37" s="21">
        <f t="shared" si="49"/>
        <v>22.43</v>
      </c>
      <c r="I37" s="15">
        <v>50000</v>
      </c>
      <c r="J37" s="15">
        <v>19724.54</v>
      </c>
      <c r="K37" s="21">
        <f t="shared" ref="K37" si="56">J37/I37*100</f>
        <v>39.450000000000003</v>
      </c>
      <c r="L37" s="66">
        <v>83400</v>
      </c>
      <c r="M37" s="67">
        <v>17863.71</v>
      </c>
      <c r="N37" s="21">
        <f>M37/L37*100</f>
        <v>21.42</v>
      </c>
      <c r="O37" s="66">
        <v>148000</v>
      </c>
      <c r="P37" s="67">
        <v>17530.32</v>
      </c>
      <c r="Q37" s="21">
        <f>P37/O37*100</f>
        <v>11.84</v>
      </c>
      <c r="R37" s="66">
        <v>46800</v>
      </c>
      <c r="S37" s="67">
        <v>25769.9</v>
      </c>
      <c r="T37" s="21">
        <f>S37/R37*100</f>
        <v>55.06</v>
      </c>
      <c r="U37" s="15"/>
      <c r="V37" s="15"/>
      <c r="W37" s="21"/>
      <c r="X37" s="66">
        <v>31200</v>
      </c>
      <c r="Y37" s="67">
        <v>15667.86</v>
      </c>
      <c r="Z37" s="21">
        <f t="shared" si="10"/>
        <v>50.22</v>
      </c>
      <c r="AA37" s="15">
        <v>15600</v>
      </c>
      <c r="AB37" s="15"/>
      <c r="AC37" s="21">
        <f t="shared" ref="AC37" si="57">AB37/AA37*100</f>
        <v>0</v>
      </c>
      <c r="AD37" s="15"/>
      <c r="AE37" s="15"/>
      <c r="AF37" s="21"/>
      <c r="AG37" s="66"/>
      <c r="AH37" s="22"/>
      <c r="AI37" s="21"/>
      <c r="AJ37" s="15">
        <v>31200</v>
      </c>
      <c r="AK37" s="15">
        <v>7717.8</v>
      </c>
      <c r="AL37" s="21">
        <f t="shared" ref="AL37" si="58">AK37/AJ37*100</f>
        <v>24.74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64</v>
      </c>
      <c r="C38" s="18">
        <f t="shared" ref="C38:C39" si="59">F38+L38+O38+R38+X38+AA38+AD38+AP38+I38+U38+AG38+AJ38+AM38</f>
        <v>0</v>
      </c>
      <c r="D38" s="18">
        <f t="shared" ref="D38:D39" si="60">G38+M38+P38+S38+Y38+AB38+AE38+AQ38+J38+V38+AH38+AK38+AN38</f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65</v>
      </c>
      <c r="C39" s="14">
        <f t="shared" si="59"/>
        <v>0</v>
      </c>
      <c r="D39" s="14">
        <f t="shared" si="60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7349697.7599999998</v>
      </c>
      <c r="D40" s="18">
        <f>SUM(D41:D46)</f>
        <v>5692681.8300000001</v>
      </c>
      <c r="E40" s="11">
        <f t="shared" si="48"/>
        <v>77.45</v>
      </c>
      <c r="F40" s="10">
        <f>SUM(F41:F45)</f>
        <v>7069697.7599999998</v>
      </c>
      <c r="G40" s="10">
        <f>SUM(G41:G45)</f>
        <v>5651681.8300000001</v>
      </c>
      <c r="H40" s="11">
        <f t="shared" si="49"/>
        <v>79.94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0</v>
      </c>
      <c r="M40" s="10">
        <f>M41+M42+M44</f>
        <v>0</v>
      </c>
      <c r="N40" s="11">
        <v>0</v>
      </c>
      <c r="O40" s="10">
        <f>SUM(O41:O45)</f>
        <v>280000</v>
      </c>
      <c r="P40" s="10">
        <f>SUM(P41:P45)</f>
        <v>41000</v>
      </c>
      <c r="Q40" s="11">
        <f>P40/O40*100</f>
        <v>14.64</v>
      </c>
      <c r="R40" s="10">
        <f>R41+R42+R44+R46</f>
        <v>0</v>
      </c>
      <c r="S40" s="10">
        <f>S41+S42+S44</f>
        <v>0</v>
      </c>
      <c r="T40" s="11"/>
      <c r="U40" s="10">
        <f>U41+U42+U44</f>
        <v>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0" customFormat="1" x14ac:dyDescent="0.25">
      <c r="A41" s="34">
        <v>291</v>
      </c>
      <c r="B41" s="19" t="s">
        <v>58</v>
      </c>
      <c r="C41" s="14">
        <f t="shared" ref="C41:C46" si="61">F41+L41+O41+R41+X41+AA41+AD41+AP41+I41+U41+AG41+AJ41+AM41</f>
        <v>401400</v>
      </c>
      <c r="D41" s="14">
        <f t="shared" ref="D41:D46" si="62">G41+M41+P41+S41+Y41+AB41+AE41+AQ41+J41+V41+AH41+AK41+AN41</f>
        <v>69110</v>
      </c>
      <c r="E41" s="35">
        <f t="shared" si="48"/>
        <v>17.22</v>
      </c>
      <c r="F41" s="66">
        <v>301400</v>
      </c>
      <c r="G41" s="67">
        <v>63110</v>
      </c>
      <c r="H41" s="21">
        <f t="shared" si="49"/>
        <v>20.94</v>
      </c>
      <c r="I41" s="36"/>
      <c r="J41" s="36"/>
      <c r="K41" s="35"/>
      <c r="L41" s="36"/>
      <c r="M41" s="36">
        <v>0</v>
      </c>
      <c r="N41" s="35"/>
      <c r="O41" s="66">
        <v>100000</v>
      </c>
      <c r="P41" s="67">
        <v>6000</v>
      </c>
      <c r="Q41" s="35">
        <f>P41/O41*100</f>
        <v>6</v>
      </c>
      <c r="R41" s="36"/>
      <c r="S41" s="36"/>
      <c r="T41" s="35"/>
      <c r="U41" s="36"/>
      <c r="V41" s="36"/>
      <c r="W41" s="35"/>
      <c r="X41" s="36"/>
      <c r="Y41" s="36"/>
      <c r="Z41" s="35"/>
      <c r="AA41" s="36"/>
      <c r="AB41" s="36"/>
      <c r="AC41" s="35"/>
      <c r="AD41" s="36"/>
      <c r="AE41" s="36"/>
      <c r="AF41" s="35"/>
      <c r="AG41" s="36"/>
      <c r="AH41" s="36"/>
      <c r="AI41" s="35"/>
      <c r="AJ41" s="36"/>
      <c r="AK41" s="36"/>
      <c r="AL41" s="35"/>
      <c r="AM41" s="36"/>
      <c r="AN41" s="36"/>
      <c r="AO41" s="35"/>
      <c r="AP41" s="36"/>
      <c r="AQ41" s="38"/>
      <c r="AR41" s="39"/>
    </row>
    <row r="42" spans="1:50" s="40" customFormat="1" ht="31.5" x14ac:dyDescent="0.25">
      <c r="A42" s="34">
        <v>292</v>
      </c>
      <c r="B42" s="19" t="s">
        <v>59</v>
      </c>
      <c r="C42" s="14">
        <f t="shared" si="61"/>
        <v>0</v>
      </c>
      <c r="D42" s="14">
        <f t="shared" si="62"/>
        <v>0</v>
      </c>
      <c r="E42" s="35"/>
      <c r="F42" s="58"/>
      <c r="G42" s="58"/>
      <c r="H42" s="21"/>
      <c r="I42" s="36"/>
      <c r="J42" s="36"/>
      <c r="K42" s="35"/>
      <c r="L42" s="36"/>
      <c r="M42" s="36"/>
      <c r="N42" s="35"/>
      <c r="O42" s="66"/>
      <c r="P42" s="67"/>
      <c r="Q42" s="35"/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6"/>
      <c r="AR42" s="37"/>
    </row>
    <row r="43" spans="1:50" x14ac:dyDescent="0.25">
      <c r="A43" s="12">
        <v>295</v>
      </c>
      <c r="B43" s="19" t="s">
        <v>41</v>
      </c>
      <c r="C43" s="14">
        <f t="shared" si="61"/>
        <v>5559297.7599999998</v>
      </c>
      <c r="D43" s="14">
        <f t="shared" si="62"/>
        <v>5559221.8300000001</v>
      </c>
      <c r="E43" s="35">
        <f t="shared" si="48"/>
        <v>100</v>
      </c>
      <c r="F43" s="66">
        <v>5559297.7599999998</v>
      </c>
      <c r="G43" s="67">
        <v>5559221.8300000001</v>
      </c>
      <c r="H43" s="21">
        <f t="shared" si="49"/>
        <v>100</v>
      </c>
      <c r="I43" s="41"/>
      <c r="J43" s="41"/>
      <c r="K43" s="42"/>
      <c r="L43" s="41"/>
      <c r="M43" s="41"/>
      <c r="N43" s="42"/>
      <c r="O43" s="66"/>
      <c r="P43" s="67"/>
      <c r="Q43" s="35"/>
      <c r="R43" s="41"/>
      <c r="S43" s="41"/>
      <c r="T43" s="42"/>
      <c r="U43" s="41"/>
      <c r="V43" s="41"/>
      <c r="W43" s="42"/>
      <c r="X43" s="41"/>
      <c r="Y43" s="41"/>
      <c r="Z43" s="42"/>
      <c r="AA43" s="41"/>
      <c r="AB43" s="41"/>
      <c r="AC43" s="42"/>
      <c r="AD43" s="41"/>
      <c r="AE43" s="41"/>
      <c r="AF43" s="42"/>
      <c r="AG43" s="41"/>
      <c r="AH43" s="41"/>
      <c r="AI43" s="42"/>
      <c r="AJ43" s="41"/>
      <c r="AK43" s="41"/>
      <c r="AL43" s="42"/>
      <c r="AM43" s="41"/>
      <c r="AN43" s="41"/>
      <c r="AO43" s="42"/>
      <c r="AP43" s="41"/>
      <c r="AQ43" s="41"/>
      <c r="AR43" s="43"/>
    </row>
    <row r="44" spans="1:50" x14ac:dyDescent="0.25">
      <c r="A44" s="12">
        <v>296</v>
      </c>
      <c r="B44" s="19" t="s">
        <v>60</v>
      </c>
      <c r="C44" s="14">
        <f t="shared" si="61"/>
        <v>943000</v>
      </c>
      <c r="D44" s="14">
        <f t="shared" si="62"/>
        <v>4350</v>
      </c>
      <c r="E44" s="21">
        <f t="shared" si="48"/>
        <v>0.46</v>
      </c>
      <c r="F44" s="66">
        <v>913000</v>
      </c>
      <c r="G44" s="67">
        <v>4350</v>
      </c>
      <c r="H44" s="21">
        <f t="shared" si="49"/>
        <v>0.48</v>
      </c>
      <c r="I44" s="15"/>
      <c r="J44" s="15"/>
      <c r="K44" s="21"/>
      <c r="L44" s="15"/>
      <c r="M44" s="15"/>
      <c r="N44" s="21"/>
      <c r="O44" s="66">
        <v>30000</v>
      </c>
      <c r="P44" s="67"/>
      <c r="Q44" s="35">
        <f t="shared" ref="Q44:Q49" si="63">P44/O44*100</f>
        <v>0</v>
      </c>
      <c r="R44" s="15"/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14">
        <f t="shared" si="61"/>
        <v>446000</v>
      </c>
      <c r="D45" s="14">
        <f t="shared" si="62"/>
        <v>60000</v>
      </c>
      <c r="E45" s="21">
        <f t="shared" ref="E45" si="64">D45/C45*100</f>
        <v>13.45</v>
      </c>
      <c r="F45" s="66">
        <v>296000</v>
      </c>
      <c r="G45" s="67">
        <v>25000</v>
      </c>
      <c r="H45" s="21">
        <f t="shared" si="49"/>
        <v>8.4499999999999993</v>
      </c>
      <c r="I45" s="15"/>
      <c r="J45" s="15"/>
      <c r="K45" s="21"/>
      <c r="L45" s="15"/>
      <c r="M45" s="15"/>
      <c r="N45" s="21"/>
      <c r="O45" s="66">
        <v>150000</v>
      </c>
      <c r="P45" s="67">
        <v>35000</v>
      </c>
      <c r="Q45" s="35">
        <f t="shared" si="63"/>
        <v>23.33</v>
      </c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14">
        <f t="shared" si="61"/>
        <v>0</v>
      </c>
      <c r="D46" s="14">
        <f t="shared" si="62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5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69338845.049999997</v>
      </c>
      <c r="D47" s="18">
        <f>D48+D49</f>
        <v>6087689.7000000002</v>
      </c>
      <c r="E47" s="11">
        <f t="shared" si="48"/>
        <v>8.7799999999999994</v>
      </c>
      <c r="F47" s="10">
        <f>F48+F49</f>
        <v>10986883.880000001</v>
      </c>
      <c r="G47" s="10">
        <f>G48+G49</f>
        <v>1254126.8</v>
      </c>
      <c r="H47" s="11">
        <f t="shared" si="49"/>
        <v>11.41</v>
      </c>
      <c r="I47" s="10">
        <f t="shared" ref="I47:J47" si="65">I48+I49</f>
        <v>0</v>
      </c>
      <c r="J47" s="10">
        <f t="shared" si="65"/>
        <v>0</v>
      </c>
      <c r="K47" s="11">
        <v>0</v>
      </c>
      <c r="L47" s="10">
        <f t="shared" ref="L47:M47" si="66">L48+L49</f>
        <v>2637600</v>
      </c>
      <c r="M47" s="10">
        <f t="shared" si="66"/>
        <v>1230</v>
      </c>
      <c r="N47" s="11">
        <f t="shared" ref="N47" si="67">M47/L47*100</f>
        <v>0.05</v>
      </c>
      <c r="O47" s="10">
        <f t="shared" ref="O47:P47" si="68">O48+O49</f>
        <v>4129952.86</v>
      </c>
      <c r="P47" s="10">
        <f t="shared" si="68"/>
        <v>1503114.5</v>
      </c>
      <c r="Q47" s="37">
        <f t="shared" si="63"/>
        <v>36.4</v>
      </c>
      <c r="R47" s="10">
        <f>R48+R49</f>
        <v>51006208.310000002</v>
      </c>
      <c r="S47" s="10">
        <f t="shared" ref="S47" si="69">S48+S49</f>
        <v>3107618.4</v>
      </c>
      <c r="T47" s="11">
        <f t="shared" ref="T47" si="70">S47/R47*100</f>
        <v>6.09</v>
      </c>
      <c r="U47" s="10">
        <f t="shared" ref="U47:V47" si="71">U48+U49</f>
        <v>128300</v>
      </c>
      <c r="V47" s="10">
        <f t="shared" si="71"/>
        <v>0</v>
      </c>
      <c r="W47" s="11">
        <f t="shared" ref="W47" si="72">V47/U47*100</f>
        <v>0</v>
      </c>
      <c r="X47" s="10">
        <f t="shared" ref="X47:Y47" si="73">X48+X49</f>
        <v>80000</v>
      </c>
      <c r="Y47" s="10">
        <f t="shared" si="73"/>
        <v>0</v>
      </c>
      <c r="Z47" s="11">
        <f t="shared" ref="Z47:Z49" si="74">Y47/X47*100</f>
        <v>0</v>
      </c>
      <c r="AA47" s="10">
        <f>SUM(AA48:AA49)</f>
        <v>369900</v>
      </c>
      <c r="AB47" s="10">
        <f>SUM(AB48,AB49)</f>
        <v>221600</v>
      </c>
      <c r="AC47" s="11">
        <f t="shared" ref="AC47" si="75">AB47/AA47*100</f>
        <v>59.91</v>
      </c>
      <c r="AD47" s="10">
        <f t="shared" ref="AD47:AE47" si="76">AD48+AD49</f>
        <v>0</v>
      </c>
      <c r="AE47" s="10">
        <f t="shared" si="76"/>
        <v>0</v>
      </c>
      <c r="AF47" s="11">
        <v>0</v>
      </c>
      <c r="AG47" s="10">
        <f t="shared" ref="AG47:AH47" si="77">AG48+AG49</f>
        <v>0</v>
      </c>
      <c r="AH47" s="10">
        <f t="shared" si="77"/>
        <v>0</v>
      </c>
      <c r="AI47" s="11" t="e">
        <f t="shared" ref="AI47" si="78">AH47/AG47*100</f>
        <v>#DIV/0!</v>
      </c>
      <c r="AJ47" s="10">
        <f t="shared" ref="AJ47:AK47" si="79">AJ48+AJ49</f>
        <v>0</v>
      </c>
      <c r="AK47" s="10">
        <f t="shared" si="79"/>
        <v>0</v>
      </c>
      <c r="AL47" s="11" t="e">
        <f t="shared" ref="AL47" si="80">AK47/AJ47*100</f>
        <v>#DIV/0!</v>
      </c>
      <c r="AM47" s="10">
        <f t="shared" ref="AM47:AN47" si="81">AM48+AM49</f>
        <v>0</v>
      </c>
      <c r="AN47" s="10">
        <f t="shared" si="81"/>
        <v>0</v>
      </c>
      <c r="AO47" s="11">
        <v>0</v>
      </c>
      <c r="AP47" s="10">
        <f t="shared" ref="AP47:AQ47" si="82">AP48+AP49</f>
        <v>0</v>
      </c>
      <c r="AQ47" s="10">
        <f t="shared" si="82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14">
        <f t="shared" ref="C48:C56" si="83">F48+L48+O48+R48+X48+AA48+AD48+AP48+I48+U48+AG48+AJ48+AM48</f>
        <v>54014589.060000002</v>
      </c>
      <c r="D48" s="14">
        <f t="shared" ref="D48:D56" si="84">G48+M48+P48+S48+Y48+AB48+AE48+AQ48+J48+V48+AH48+AK48+AN48</f>
        <v>2903690.4</v>
      </c>
      <c r="E48" s="21">
        <f t="shared" si="48"/>
        <v>5.38</v>
      </c>
      <c r="F48" s="66">
        <v>1023520.56</v>
      </c>
      <c r="G48" s="67">
        <v>172492</v>
      </c>
      <c r="H48" s="21">
        <f t="shared" si="49"/>
        <v>16.850000000000001</v>
      </c>
      <c r="I48" s="15"/>
      <c r="J48" s="15"/>
      <c r="K48" s="21"/>
      <c r="L48" s="66">
        <v>374000</v>
      </c>
      <c r="M48" s="67"/>
      <c r="N48" s="21">
        <f>M48/L48*100</f>
        <v>0</v>
      </c>
      <c r="O48" s="66">
        <v>2437980.19</v>
      </c>
      <c r="P48" s="67">
        <v>599000</v>
      </c>
      <c r="Q48" s="35">
        <f t="shared" si="63"/>
        <v>24.57</v>
      </c>
      <c r="R48" s="66">
        <v>49870788.310000002</v>
      </c>
      <c r="S48" s="67">
        <v>1972198.3999999999</v>
      </c>
      <c r="T48" s="21">
        <f>S48/R48*100</f>
        <v>3.95</v>
      </c>
      <c r="U48" s="15"/>
      <c r="V48" s="15"/>
      <c r="W48" s="21"/>
      <c r="X48" s="66"/>
      <c r="Y48" s="67"/>
      <c r="Z48" s="21"/>
      <c r="AA48" s="22">
        <v>308300</v>
      </c>
      <c r="AB48" s="22">
        <v>160000</v>
      </c>
      <c r="AC48" s="15">
        <f>SUM(AC50:AC55)</f>
        <v>100</v>
      </c>
      <c r="AD48" s="22"/>
      <c r="AE48" s="22"/>
      <c r="AF48" s="21"/>
      <c r="AG48" s="22"/>
      <c r="AH48" s="22"/>
      <c r="AI48" s="21" t="e">
        <f>AH48/AG48*100</f>
        <v>#DIV/0!</v>
      </c>
      <c r="AJ48" s="22"/>
      <c r="AK48" s="22">
        <v>0</v>
      </c>
      <c r="AL48" s="21" t="e">
        <f>AK48*100/AJ48</f>
        <v>#DIV/0!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 t="shared" si="83"/>
        <v>15324255.99</v>
      </c>
      <c r="D49" s="14">
        <f t="shared" si="84"/>
        <v>3183999.3</v>
      </c>
      <c r="E49" s="21">
        <f t="shared" si="48"/>
        <v>20.78</v>
      </c>
      <c r="F49" s="15">
        <f>SUM(F50:F56)</f>
        <v>9963363.3200000003</v>
      </c>
      <c r="G49" s="15">
        <f>SUM(G50:G56)</f>
        <v>1081634.8</v>
      </c>
      <c r="H49" s="21">
        <f t="shared" si="49"/>
        <v>10.86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2263600</v>
      </c>
      <c r="M49" s="15">
        <f>SUM(M50:M56)</f>
        <v>1230</v>
      </c>
      <c r="N49" s="21">
        <f>M49/L49*100</f>
        <v>0.05</v>
      </c>
      <c r="O49" s="15">
        <f>SUM(O50:O56)</f>
        <v>1691972.67</v>
      </c>
      <c r="P49" s="15">
        <f>SUM(P50:P56)</f>
        <v>904114.5</v>
      </c>
      <c r="Q49" s="35">
        <f t="shared" si="63"/>
        <v>53.44</v>
      </c>
      <c r="R49" s="15">
        <f t="shared" ref="R49:S49" si="85">R50+R51+R52+R53+R54+R55+R56</f>
        <v>1135420</v>
      </c>
      <c r="S49" s="15">
        <f t="shared" si="85"/>
        <v>1135420</v>
      </c>
      <c r="T49" s="21">
        <f>S49/R49*100</f>
        <v>100</v>
      </c>
      <c r="U49" s="15">
        <f>U55</f>
        <v>128300</v>
      </c>
      <c r="V49" s="15"/>
      <c r="W49" s="21">
        <f t="shared" ref="W49" si="86">V49/U49*100</f>
        <v>0</v>
      </c>
      <c r="X49" s="15">
        <f>X56</f>
        <v>80000</v>
      </c>
      <c r="Y49" s="15"/>
      <c r="Z49" s="21">
        <f t="shared" si="74"/>
        <v>0</v>
      </c>
      <c r="AA49" s="15">
        <f>AA55</f>
        <v>61600</v>
      </c>
      <c r="AB49" s="15">
        <f>AB55</f>
        <v>61600</v>
      </c>
      <c r="AC49" s="15">
        <f>SUM(AC51:AC56)</f>
        <v>100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AG55</f>
        <v>0</v>
      </c>
      <c r="AH49" s="15"/>
      <c r="AI49" s="21" t="e">
        <f>AH49/AG49*100</f>
        <v>#DIV/0!</v>
      </c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69</v>
      </c>
      <c r="C50" s="14">
        <f t="shared" si="83"/>
        <v>0</v>
      </c>
      <c r="D50" s="14">
        <f t="shared" si="84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5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62</v>
      </c>
      <c r="C51" s="14">
        <f t="shared" si="83"/>
        <v>0</v>
      </c>
      <c r="D51" s="14">
        <f t="shared" si="84"/>
        <v>0</v>
      </c>
      <c r="E51" s="21" t="e">
        <f t="shared" si="48"/>
        <v>#DIV/0!</v>
      </c>
      <c r="F51" s="66"/>
      <c r="G51" s="67"/>
      <c r="H51" s="21"/>
      <c r="I51" s="15"/>
      <c r="J51" s="15"/>
      <c r="K51" s="21"/>
      <c r="L51" s="15"/>
      <c r="M51" s="15"/>
      <c r="N51" s="21"/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14">
        <f t="shared" si="83"/>
        <v>4730000</v>
      </c>
      <c r="D52" s="14">
        <f t="shared" si="84"/>
        <v>668474.80000000005</v>
      </c>
      <c r="E52" s="21">
        <f t="shared" ref="E52:E56" si="87">D52/C52*100</f>
        <v>14.13</v>
      </c>
      <c r="F52" s="66">
        <v>4730000</v>
      </c>
      <c r="G52" s="67">
        <v>668474.80000000005</v>
      </c>
      <c r="H52" s="21">
        <f t="shared" si="49"/>
        <v>14.13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63</v>
      </c>
      <c r="C53" s="14">
        <f t="shared" si="83"/>
        <v>85889</v>
      </c>
      <c r="D53" s="14">
        <f t="shared" si="84"/>
        <v>85889</v>
      </c>
      <c r="E53" s="21">
        <f t="shared" si="87"/>
        <v>100</v>
      </c>
      <c r="F53" s="66">
        <v>85889</v>
      </c>
      <c r="G53" s="67">
        <v>85889</v>
      </c>
      <c r="H53" s="21">
        <f t="shared" si="49"/>
        <v>100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14">
        <f t="shared" si="83"/>
        <v>75000</v>
      </c>
      <c r="D54" s="14">
        <f t="shared" si="84"/>
        <v>0</v>
      </c>
      <c r="E54" s="21">
        <f t="shared" si="87"/>
        <v>0</v>
      </c>
      <c r="F54" s="66">
        <v>25000</v>
      </c>
      <c r="G54" s="67"/>
      <c r="H54" s="21">
        <f t="shared" si="49"/>
        <v>0</v>
      </c>
      <c r="I54" s="15"/>
      <c r="J54" s="15"/>
      <c r="K54" s="21"/>
      <c r="L54" s="15">
        <v>50000</v>
      </c>
      <c r="M54" s="15"/>
      <c r="N54" s="21">
        <f>M54/L54*100</f>
        <v>0</v>
      </c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14">
        <f t="shared" si="83"/>
        <v>8997996.9900000002</v>
      </c>
      <c r="D55" s="14">
        <f t="shared" si="84"/>
        <v>2344110.5</v>
      </c>
      <c r="E55" s="21">
        <f t="shared" si="87"/>
        <v>26.05</v>
      </c>
      <c r="F55" s="66">
        <v>3931074.32</v>
      </c>
      <c r="G55" s="67">
        <v>241746</v>
      </c>
      <c r="H55" s="21">
        <f t="shared" si="49"/>
        <v>6.15</v>
      </c>
      <c r="I55" s="15"/>
      <c r="J55" s="15"/>
      <c r="K55" s="21"/>
      <c r="L55" s="15">
        <v>2213600</v>
      </c>
      <c r="M55" s="15">
        <v>1230</v>
      </c>
      <c r="N55" s="21">
        <f>M55/L55*100</f>
        <v>0.06</v>
      </c>
      <c r="O55" s="66">
        <v>1528002.67</v>
      </c>
      <c r="P55" s="67">
        <v>904114.5</v>
      </c>
      <c r="Q55" s="21">
        <f>P55/O55*100</f>
        <v>59.17</v>
      </c>
      <c r="R55" s="15">
        <v>1135420</v>
      </c>
      <c r="S55" s="15">
        <v>1135420</v>
      </c>
      <c r="T55" s="21">
        <f>S55/R55*100</f>
        <v>100</v>
      </c>
      <c r="U55" s="15">
        <v>128300</v>
      </c>
      <c r="V55" s="15"/>
      <c r="W55" s="21">
        <f t="shared" ref="W55" si="88">V55/U55*100</f>
        <v>0</v>
      </c>
      <c r="X55" s="15"/>
      <c r="Y55" s="15"/>
      <c r="Z55" s="21"/>
      <c r="AA55" s="15">
        <v>61600</v>
      </c>
      <c r="AB55" s="15">
        <v>61600</v>
      </c>
      <c r="AC55" s="21">
        <f>AB55/AA55*100</f>
        <v>100</v>
      </c>
      <c r="AD55" s="15"/>
      <c r="AE55" s="15"/>
      <c r="AF55" s="21"/>
      <c r="AG55" s="15"/>
      <c r="AH55" s="15"/>
      <c r="AI55" s="21" t="e">
        <f>AH55/AG55*100</f>
        <v>#DIV/0!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14">
        <f t="shared" si="83"/>
        <v>1435370</v>
      </c>
      <c r="D56" s="14">
        <f t="shared" si="84"/>
        <v>85525</v>
      </c>
      <c r="E56" s="21">
        <f t="shared" si="87"/>
        <v>5.96</v>
      </c>
      <c r="F56" s="66">
        <v>1191400</v>
      </c>
      <c r="G56" s="67">
        <v>85525</v>
      </c>
      <c r="H56" s="21">
        <f t="shared" si="49"/>
        <v>7.18</v>
      </c>
      <c r="I56" s="15"/>
      <c r="J56" s="15"/>
      <c r="K56" s="21"/>
      <c r="L56" s="15"/>
      <c r="M56" s="15"/>
      <c r="N56" s="21"/>
      <c r="O56" s="66">
        <v>163970</v>
      </c>
      <c r="P56" s="67"/>
      <c r="Q56" s="21">
        <f>P56/O56*100</f>
        <v>0</v>
      </c>
      <c r="R56" s="15"/>
      <c r="S56" s="15"/>
      <c r="T56" s="21"/>
      <c r="U56" s="15"/>
      <c r="V56" s="15"/>
      <c r="W56" s="21"/>
      <c r="X56" s="66">
        <v>80000</v>
      </c>
      <c r="Y56" s="67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20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Екатерина Вагина</cp:lastModifiedBy>
  <cp:lastPrinted>2023-05-25T04:57:53Z</cp:lastPrinted>
  <dcterms:created xsi:type="dcterms:W3CDTF">2005-04-12T02:52:04Z</dcterms:created>
  <dcterms:modified xsi:type="dcterms:W3CDTF">2023-05-25T04:58:07Z</dcterms:modified>
</cp:coreProperties>
</file>